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<sst xmlns="http://schemas.openxmlformats.org/spreadsheetml/2006/main" count="60" uniqueCount="48">
  <si>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废水排放连续监测月报表</t>
  </si>
  <si>
    <t>企业 : 眉山市派普污水处理有限公司 监控点: 废水总排口 时间: 2023-07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</si>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</sst>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.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2"/>
  <sheetViews>
    <sheetView tabSelected="1" workbookViewId="0">
      <selection activeCell="C49" sqref="C49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2" customWidth="1"/>
  </cols>
  <sheetData>
    <row r="1" ht="14.25" customHeight="1" spans="1:11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  <c r="K1" s="13"/>
    </row>
    <row r="2" ht="14.25" customHeight="1" spans="1:11">
      <c r="A2" s="3"/>
      <c r="B2" s="3"/>
      <c r="C2" s="3"/>
      <c r="D2" s="4"/>
      <c r="E2" s="3"/>
      <c r="F2" s="4"/>
      <c r="G2" s="3"/>
      <c r="H2" s="4"/>
      <c r="I2" s="3"/>
      <c r="J2" s="4"/>
      <c r="K2" s="13"/>
    </row>
    <row r="3" ht="14.25" customHeight="1" spans="1:11">
      <c r="A3" s="5" t="s">
        <v>1</v>
      </c>
      <c r="B3" s="5"/>
      <c r="C3" s="5"/>
      <c r="D3" s="6"/>
      <c r="E3" s="5"/>
      <c r="F3" s="6"/>
      <c r="G3" s="5"/>
      <c r="H3" s="6"/>
      <c r="I3" s="5"/>
      <c r="J3" s="6"/>
      <c r="K3" s="14"/>
    </row>
    <row r="4" ht="14.25" customHeight="1" spans="1:11">
      <c r="A4" s="5"/>
      <c r="B4" s="5"/>
      <c r="C4" s="5"/>
      <c r="D4" s="6"/>
      <c r="E4" s="5"/>
      <c r="F4" s="6"/>
      <c r="G4" s="5"/>
      <c r="H4" s="6"/>
      <c r="I4" s="5"/>
      <c r="J4" s="6"/>
      <c r="K4" s="14"/>
    </row>
    <row r="5" ht="24" customHeight="1" spans="1:11">
      <c r="A5" s="7" t="s">
        <v>2</v>
      </c>
      <c r="B5" s="8" t="s">
        <v>3</v>
      </c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15" t="s">
        <v>8</v>
      </c>
    </row>
    <row r="6" ht="24" customHeight="1" spans="1:11">
      <c r="A6" s="7"/>
      <c r="B6" s="8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15"/>
    </row>
    <row r="7" ht="24" customHeight="1" spans="1:11">
      <c r="A7" s="7"/>
      <c r="B7" s="8"/>
      <c r="C7" s="8" t="s">
        <v>11</v>
      </c>
      <c r="D7" s="8" t="s">
        <v>12</v>
      </c>
      <c r="E7" s="8" t="s">
        <v>11</v>
      </c>
      <c r="F7" s="8" t="s">
        <v>12</v>
      </c>
      <c r="G7" s="8" t="s">
        <v>11</v>
      </c>
      <c r="H7" s="8" t="s">
        <v>12</v>
      </c>
      <c r="I7" s="8" t="s">
        <v>11</v>
      </c>
      <c r="J7" s="8" t="s">
        <v>12</v>
      </c>
      <c r="K7" s="15"/>
    </row>
    <row r="8" ht="24" customHeight="1" spans="1:11">
      <c r="A8" s="9" t="s">
        <v>13</v>
      </c>
      <c r="B8" s="10">
        <v>7.703</v>
      </c>
      <c r="C8" s="10">
        <v>15.219</v>
      </c>
      <c r="D8" s="11">
        <f>C8*K8/1000</f>
        <v>112.92026211</v>
      </c>
      <c r="E8" s="10">
        <v>0.135</v>
      </c>
      <c r="F8" s="11">
        <f>E8*K8/1000</f>
        <v>1.00165815</v>
      </c>
      <c r="G8" s="10">
        <v>6.808</v>
      </c>
      <c r="H8" s="11">
        <f>G8*K8/1000</f>
        <v>50.51324952</v>
      </c>
      <c r="I8" s="10">
        <v>0.277</v>
      </c>
      <c r="J8" s="11">
        <f>I8*K8/1000</f>
        <v>2.05525413</v>
      </c>
      <c r="K8" s="16">
        <v>7419.69</v>
      </c>
    </row>
    <row r="9" ht="24" customHeight="1" spans="1:11">
      <c r="A9" s="9" t="s">
        <v>14</v>
      </c>
      <c r="B9" s="10">
        <v>7.749</v>
      </c>
      <c r="C9" s="10">
        <v>9.374</v>
      </c>
      <c r="D9" s="11">
        <f t="shared" ref="D9:D42" si="0">C9*K9/1000</f>
        <v>73.284750876</v>
      </c>
      <c r="E9" s="10">
        <v>0.118</v>
      </c>
      <c r="F9" s="11">
        <f t="shared" ref="F9:F42" si="1">E9*K9/1000</f>
        <v>0.922509132</v>
      </c>
      <c r="G9" s="10">
        <v>6.135</v>
      </c>
      <c r="H9" s="11">
        <f t="shared" ref="H9:H42" si="2">G9*K9/1000</f>
        <v>47.96265699</v>
      </c>
      <c r="I9" s="10">
        <v>0.286</v>
      </c>
      <c r="J9" s="11">
        <f t="shared" ref="J9:J42" si="3">I9*K9/1000</f>
        <v>2.235911964</v>
      </c>
      <c r="K9" s="16">
        <v>7817.874</v>
      </c>
    </row>
    <row r="10" ht="24" customHeight="1" spans="1:11">
      <c r="A10" s="9" t="s">
        <v>15</v>
      </c>
      <c r="B10" s="10">
        <v>7.636</v>
      </c>
      <c r="C10" s="10">
        <v>7.883</v>
      </c>
      <c r="D10" s="11">
        <f t="shared" si="0"/>
        <v>73.084112832</v>
      </c>
      <c r="E10" s="10">
        <v>0.126</v>
      </c>
      <c r="F10" s="11">
        <f t="shared" si="1"/>
        <v>1.168159104</v>
      </c>
      <c r="G10" s="10">
        <v>6.318</v>
      </c>
      <c r="H10" s="11">
        <f t="shared" si="2"/>
        <v>58.574835072</v>
      </c>
      <c r="I10" s="10">
        <v>0.334</v>
      </c>
      <c r="J10" s="11">
        <f t="shared" si="3"/>
        <v>3.096548736</v>
      </c>
      <c r="K10" s="16">
        <v>9271.104</v>
      </c>
    </row>
    <row r="11" ht="24" customHeight="1" spans="1:11">
      <c r="A11" s="9" t="s">
        <v>16</v>
      </c>
      <c r="B11" s="10">
        <v>7.514</v>
      </c>
      <c r="C11" s="10">
        <v>7.315</v>
      </c>
      <c r="D11" s="11">
        <f t="shared" si="0"/>
        <v>87.28515488</v>
      </c>
      <c r="E11" s="10">
        <v>0.138</v>
      </c>
      <c r="F11" s="11">
        <f t="shared" si="1"/>
        <v>1.646664576</v>
      </c>
      <c r="G11" s="10">
        <v>7.482</v>
      </c>
      <c r="H11" s="11">
        <f t="shared" si="2"/>
        <v>89.277857664</v>
      </c>
      <c r="I11" s="10">
        <v>0.306</v>
      </c>
      <c r="J11" s="11">
        <f t="shared" si="3"/>
        <v>3.651299712</v>
      </c>
      <c r="K11" s="16">
        <v>11932.352</v>
      </c>
    </row>
    <row r="12" ht="24" customHeight="1" spans="1:11">
      <c r="A12" s="9" t="s">
        <v>17</v>
      </c>
      <c r="B12" s="10">
        <v>7.472</v>
      </c>
      <c r="C12" s="10">
        <v>6.339</v>
      </c>
      <c r="D12" s="11">
        <f t="shared" si="0"/>
        <v>62.873155974</v>
      </c>
      <c r="E12" s="10">
        <v>0.12</v>
      </c>
      <c r="F12" s="11">
        <f t="shared" si="1"/>
        <v>1.19021592</v>
      </c>
      <c r="G12" s="10">
        <v>8.204</v>
      </c>
      <c r="H12" s="11">
        <f t="shared" si="2"/>
        <v>81.371095064</v>
      </c>
      <c r="I12" s="10">
        <v>0.301</v>
      </c>
      <c r="J12" s="11">
        <f t="shared" si="3"/>
        <v>2.985458266</v>
      </c>
      <c r="K12" s="16">
        <v>9918.466</v>
      </c>
    </row>
    <row r="13" ht="24" customHeight="1" spans="1:11">
      <c r="A13" s="9" t="s">
        <v>18</v>
      </c>
      <c r="B13" s="10">
        <v>7.456</v>
      </c>
      <c r="C13" s="10">
        <v>5.948</v>
      </c>
      <c r="D13" s="11">
        <f t="shared" si="0"/>
        <v>61.674728728</v>
      </c>
      <c r="E13" s="10">
        <v>0.124</v>
      </c>
      <c r="F13" s="11">
        <f t="shared" si="1"/>
        <v>1.285754264</v>
      </c>
      <c r="G13" s="10">
        <v>9.681</v>
      </c>
      <c r="H13" s="11">
        <f t="shared" si="2"/>
        <v>100.382153466</v>
      </c>
      <c r="I13" s="10">
        <v>0.336</v>
      </c>
      <c r="J13" s="11">
        <f t="shared" si="3"/>
        <v>3.483979296</v>
      </c>
      <c r="K13" s="16">
        <v>10368.986</v>
      </c>
    </row>
    <row r="14" ht="24" customHeight="1" spans="1:11">
      <c r="A14" s="9" t="s">
        <v>19</v>
      </c>
      <c r="B14" s="10">
        <v>7.386</v>
      </c>
      <c r="C14" s="10">
        <v>7.089</v>
      </c>
      <c r="D14" s="11">
        <f t="shared" si="0"/>
        <v>76.245406317</v>
      </c>
      <c r="E14" s="10">
        <v>0.127</v>
      </c>
      <c r="F14" s="11">
        <f t="shared" si="1"/>
        <v>1.365942531</v>
      </c>
      <c r="G14" s="10">
        <v>10.178</v>
      </c>
      <c r="H14" s="11">
        <f t="shared" si="2"/>
        <v>109.469000634</v>
      </c>
      <c r="I14" s="10">
        <v>0.353</v>
      </c>
      <c r="J14" s="11">
        <f t="shared" si="3"/>
        <v>3.796674909</v>
      </c>
      <c r="K14" s="16">
        <v>10755.453</v>
      </c>
    </row>
    <row r="15" ht="24" customHeight="1" spans="1:11">
      <c r="A15" s="9" t="s">
        <v>20</v>
      </c>
      <c r="B15" s="10">
        <v>7.264</v>
      </c>
      <c r="C15" s="10">
        <v>5.264</v>
      </c>
      <c r="D15" s="11">
        <f t="shared" si="0"/>
        <v>54.02029976</v>
      </c>
      <c r="E15" s="10">
        <v>0.155</v>
      </c>
      <c r="F15" s="11">
        <f t="shared" si="1"/>
        <v>1.590643325</v>
      </c>
      <c r="G15" s="10">
        <v>12.674</v>
      </c>
      <c r="H15" s="11">
        <f t="shared" si="2"/>
        <v>130.06331291</v>
      </c>
      <c r="I15" s="10">
        <v>0.366</v>
      </c>
      <c r="J15" s="11">
        <f t="shared" si="3"/>
        <v>3.75597069</v>
      </c>
      <c r="K15" s="16">
        <v>10262.215</v>
      </c>
    </row>
    <row r="16" ht="24" customHeight="1" spans="1:11">
      <c r="A16" s="9" t="s">
        <v>21</v>
      </c>
      <c r="B16" s="10">
        <v>7.299</v>
      </c>
      <c r="C16" s="10">
        <v>5.48</v>
      </c>
      <c r="D16" s="11">
        <f t="shared" si="0"/>
        <v>58.46270048</v>
      </c>
      <c r="E16" s="10">
        <v>0.127</v>
      </c>
      <c r="F16" s="11">
        <f t="shared" si="1"/>
        <v>1.354883752</v>
      </c>
      <c r="G16" s="10">
        <v>10.93</v>
      </c>
      <c r="H16" s="11">
        <f t="shared" si="2"/>
        <v>116.60534968</v>
      </c>
      <c r="I16" s="10">
        <v>0.392</v>
      </c>
      <c r="J16" s="11">
        <f t="shared" si="3"/>
        <v>4.182003392</v>
      </c>
      <c r="K16" s="16">
        <v>10668.376</v>
      </c>
    </row>
    <row r="17" ht="24" customHeight="1" spans="1:11">
      <c r="A17" s="9" t="s">
        <v>22</v>
      </c>
      <c r="B17" s="10">
        <v>7.318</v>
      </c>
      <c r="C17" s="10">
        <v>5.473</v>
      </c>
      <c r="D17" s="11">
        <f t="shared" si="0"/>
        <v>58.963157526</v>
      </c>
      <c r="E17" s="10">
        <v>0.124</v>
      </c>
      <c r="F17" s="11">
        <f t="shared" si="1"/>
        <v>1.335909288</v>
      </c>
      <c r="G17" s="10">
        <v>11.483</v>
      </c>
      <c r="H17" s="11">
        <f t="shared" si="2"/>
        <v>123.711664146</v>
      </c>
      <c r="I17" s="10">
        <v>0.418</v>
      </c>
      <c r="J17" s="11">
        <f t="shared" si="3"/>
        <v>4.503307116</v>
      </c>
      <c r="K17" s="16">
        <v>10773.462</v>
      </c>
    </row>
    <row r="18" ht="24" customHeight="1" spans="1:11">
      <c r="A18" s="9" t="s">
        <v>23</v>
      </c>
      <c r="B18" s="10">
        <v>7.438</v>
      </c>
      <c r="C18" s="10">
        <v>6.067</v>
      </c>
      <c r="D18" s="11">
        <f t="shared" si="0"/>
        <v>59.332657257</v>
      </c>
      <c r="E18" s="10">
        <v>0.125</v>
      </c>
      <c r="F18" s="11">
        <f t="shared" si="1"/>
        <v>1.222446375</v>
      </c>
      <c r="G18" s="10">
        <v>9.363</v>
      </c>
      <c r="H18" s="11">
        <f t="shared" si="2"/>
        <v>91.566123273</v>
      </c>
      <c r="I18" s="10">
        <v>0.434</v>
      </c>
      <c r="J18" s="11">
        <f t="shared" si="3"/>
        <v>4.244333814</v>
      </c>
      <c r="K18" s="16">
        <v>9779.571</v>
      </c>
    </row>
    <row r="19" ht="24" customHeight="1" spans="1:11">
      <c r="A19" s="9" t="s">
        <v>24</v>
      </c>
      <c r="B19" s="10">
        <v>7.491</v>
      </c>
      <c r="C19" s="10">
        <v>6.841</v>
      </c>
      <c r="D19" s="11">
        <f t="shared" si="0"/>
        <v>91.244532854</v>
      </c>
      <c r="E19" s="10">
        <v>0.172</v>
      </c>
      <c r="F19" s="11">
        <f t="shared" si="1"/>
        <v>2.294117768</v>
      </c>
      <c r="G19" s="10">
        <v>8.721</v>
      </c>
      <c r="H19" s="11">
        <f t="shared" si="2"/>
        <v>116.319773574</v>
      </c>
      <c r="I19" s="10">
        <v>0.423</v>
      </c>
      <c r="J19" s="11">
        <f t="shared" si="3"/>
        <v>5.641929162</v>
      </c>
      <c r="K19" s="16">
        <v>13337.894</v>
      </c>
    </row>
    <row r="20" ht="24" customHeight="1" spans="1:11">
      <c r="A20" s="9" t="s">
        <v>25</v>
      </c>
      <c r="B20" s="10">
        <v>7.379</v>
      </c>
      <c r="C20" s="10">
        <v>6.202</v>
      </c>
      <c r="D20" s="11">
        <f t="shared" si="0"/>
        <v>76.30726831</v>
      </c>
      <c r="E20" s="10">
        <v>0.181</v>
      </c>
      <c r="F20" s="11">
        <f t="shared" si="1"/>
        <v>2.226961555</v>
      </c>
      <c r="G20" s="10">
        <v>9.715</v>
      </c>
      <c r="H20" s="11">
        <f t="shared" si="2"/>
        <v>119.530008325</v>
      </c>
      <c r="I20" s="10">
        <v>0.341</v>
      </c>
      <c r="J20" s="11">
        <f t="shared" si="3"/>
        <v>4.195546355</v>
      </c>
      <c r="K20" s="16">
        <v>12303.655</v>
      </c>
    </row>
    <row r="21" ht="24" customHeight="1" spans="1:11">
      <c r="A21" s="9" t="s">
        <v>26</v>
      </c>
      <c r="B21" s="10">
        <v>7.323</v>
      </c>
      <c r="C21" s="10">
        <v>6.619</v>
      </c>
      <c r="D21" s="11">
        <f t="shared" si="0"/>
        <v>82.500526562</v>
      </c>
      <c r="E21" s="10">
        <v>0.158</v>
      </c>
      <c r="F21" s="11">
        <f t="shared" si="1"/>
        <v>1.969343284</v>
      </c>
      <c r="G21" s="10">
        <v>12.05</v>
      </c>
      <c r="H21" s="11">
        <f t="shared" si="2"/>
        <v>150.1935859</v>
      </c>
      <c r="I21" s="10">
        <v>0.246</v>
      </c>
      <c r="J21" s="11">
        <f t="shared" si="3"/>
        <v>3.066192708</v>
      </c>
      <c r="K21" s="16">
        <v>12464.198</v>
      </c>
    </row>
    <row r="22" ht="24" customHeight="1" spans="1:11">
      <c r="A22" s="9" t="s">
        <v>27</v>
      </c>
      <c r="B22" s="10">
        <v>7.193</v>
      </c>
      <c r="C22" s="10">
        <v>6.342</v>
      </c>
      <c r="D22" s="11">
        <f t="shared" si="0"/>
        <v>61.7533224</v>
      </c>
      <c r="E22" s="10">
        <v>0.13</v>
      </c>
      <c r="F22" s="11">
        <f t="shared" si="1"/>
        <v>1.265836</v>
      </c>
      <c r="G22" s="10">
        <v>14.263</v>
      </c>
      <c r="H22" s="11">
        <f t="shared" si="2"/>
        <v>138.8816836</v>
      </c>
      <c r="I22" s="10">
        <v>0.265</v>
      </c>
      <c r="J22" s="11">
        <f t="shared" si="3"/>
        <v>2.580358</v>
      </c>
      <c r="K22" s="16">
        <v>9737.2</v>
      </c>
    </row>
    <row r="23" ht="24" customHeight="1" spans="1:11">
      <c r="A23" s="9" t="s">
        <v>28</v>
      </c>
      <c r="B23" s="10">
        <v>7.247</v>
      </c>
      <c r="C23" s="10">
        <v>5.486</v>
      </c>
      <c r="D23" s="11">
        <f t="shared" si="0"/>
        <v>44.886770188</v>
      </c>
      <c r="E23" s="10">
        <v>0.128</v>
      </c>
      <c r="F23" s="11">
        <f t="shared" si="1"/>
        <v>1.047303424</v>
      </c>
      <c r="G23" s="10">
        <v>14.151</v>
      </c>
      <c r="H23" s="11">
        <f t="shared" si="2"/>
        <v>115.784302758</v>
      </c>
      <c r="I23" s="10">
        <v>0.225</v>
      </c>
      <c r="J23" s="11">
        <f t="shared" si="3"/>
        <v>1.84096305</v>
      </c>
      <c r="K23" s="16">
        <v>8182.058</v>
      </c>
    </row>
    <row r="24" ht="24" customHeight="1" spans="1:11">
      <c r="A24" s="9" t="s">
        <v>29</v>
      </c>
      <c r="B24" s="10">
        <v>7.312</v>
      </c>
      <c r="C24" s="10">
        <v>6.557</v>
      </c>
      <c r="D24" s="11">
        <f t="shared" si="0"/>
        <v>46.943149794</v>
      </c>
      <c r="E24" s="10">
        <v>0.118</v>
      </c>
      <c r="F24" s="11">
        <f t="shared" si="1"/>
        <v>0.844790556</v>
      </c>
      <c r="G24" s="10">
        <v>11.162</v>
      </c>
      <c r="H24" s="11">
        <f t="shared" si="2"/>
        <v>79.911459204</v>
      </c>
      <c r="I24" s="10">
        <v>0.19</v>
      </c>
      <c r="J24" s="11">
        <f t="shared" si="3"/>
        <v>1.36025598</v>
      </c>
      <c r="K24" s="16">
        <v>7159.242</v>
      </c>
    </row>
    <row r="25" ht="24" customHeight="1" spans="1:11">
      <c r="A25" s="9" t="s">
        <v>30</v>
      </c>
      <c r="B25" s="10">
        <v>7.322</v>
      </c>
      <c r="C25" s="10">
        <v>9.276</v>
      </c>
      <c r="D25" s="11">
        <f t="shared" si="0"/>
        <v>91.602512892</v>
      </c>
      <c r="E25" s="10">
        <v>0.125</v>
      </c>
      <c r="F25" s="11">
        <f t="shared" si="1"/>
        <v>1.234402125</v>
      </c>
      <c r="G25" s="10">
        <v>11.328</v>
      </c>
      <c r="H25" s="11">
        <f t="shared" si="2"/>
        <v>111.866458176</v>
      </c>
      <c r="I25" s="10">
        <v>0.181</v>
      </c>
      <c r="J25" s="11">
        <f t="shared" si="3"/>
        <v>1.787414277</v>
      </c>
      <c r="K25" s="16">
        <v>9875.217</v>
      </c>
    </row>
    <row r="26" ht="24" customHeight="1" spans="1:11">
      <c r="A26" s="9" t="s">
        <v>31</v>
      </c>
      <c r="B26" s="10">
        <v>7.231</v>
      </c>
      <c r="C26" s="10">
        <v>12.789</v>
      </c>
      <c r="D26" s="11">
        <f t="shared" si="0"/>
        <v>129.018335103</v>
      </c>
      <c r="E26" s="10">
        <v>0.126</v>
      </c>
      <c r="F26" s="11">
        <f t="shared" si="1"/>
        <v>1.271116602</v>
      </c>
      <c r="G26" s="10">
        <v>10.32</v>
      </c>
      <c r="H26" s="11">
        <f t="shared" si="2"/>
        <v>104.11050264</v>
      </c>
      <c r="I26" s="10">
        <v>0.151</v>
      </c>
      <c r="J26" s="11">
        <f t="shared" si="3"/>
        <v>1.523322277</v>
      </c>
      <c r="K26" s="16">
        <v>10088.227</v>
      </c>
    </row>
    <row r="27" ht="24" customHeight="1" spans="1:11">
      <c r="A27" s="9" t="s">
        <v>32</v>
      </c>
      <c r="B27" s="10">
        <v>7.204</v>
      </c>
      <c r="C27" s="10">
        <v>12.216</v>
      </c>
      <c r="D27" s="11">
        <f t="shared" si="0"/>
        <v>121.203804816</v>
      </c>
      <c r="E27" s="10">
        <v>0.123</v>
      </c>
      <c r="F27" s="11">
        <f t="shared" si="1"/>
        <v>1.220372298</v>
      </c>
      <c r="G27" s="10">
        <v>10.866</v>
      </c>
      <c r="H27" s="11">
        <f t="shared" si="2"/>
        <v>107.809474716</v>
      </c>
      <c r="I27" s="10">
        <v>0.166</v>
      </c>
      <c r="J27" s="11">
        <f t="shared" si="3"/>
        <v>1.647006516</v>
      </c>
      <c r="K27" s="16">
        <v>9921.726</v>
      </c>
    </row>
    <row r="28" ht="24" customHeight="1" spans="1:11">
      <c r="A28" s="9" t="s">
        <v>33</v>
      </c>
      <c r="B28" s="10">
        <v>7.299</v>
      </c>
      <c r="C28" s="10">
        <v>8.798</v>
      </c>
      <c r="D28" s="11">
        <f t="shared" si="0"/>
        <v>84.45090225</v>
      </c>
      <c r="E28" s="10">
        <v>0.118</v>
      </c>
      <c r="F28" s="11">
        <f t="shared" si="1"/>
        <v>1.13266725</v>
      </c>
      <c r="G28" s="10">
        <v>8.716</v>
      </c>
      <c r="H28" s="11">
        <f t="shared" si="2"/>
        <v>83.6637945</v>
      </c>
      <c r="I28" s="10">
        <v>0.147</v>
      </c>
      <c r="J28" s="11">
        <f t="shared" si="3"/>
        <v>1.411034625</v>
      </c>
      <c r="K28" s="16">
        <v>9598.875</v>
      </c>
    </row>
    <row r="29" ht="24" customHeight="1" spans="1:11">
      <c r="A29" s="9" t="s">
        <v>34</v>
      </c>
      <c r="B29" s="10">
        <v>7.284</v>
      </c>
      <c r="C29" s="10">
        <v>8.447</v>
      </c>
      <c r="D29" s="11">
        <f t="shared" si="0"/>
        <v>76.367848775</v>
      </c>
      <c r="E29" s="10">
        <v>0.121</v>
      </c>
      <c r="F29" s="11">
        <f t="shared" si="1"/>
        <v>1.093939825</v>
      </c>
      <c r="G29" s="10">
        <v>7.919</v>
      </c>
      <c r="H29" s="11">
        <f t="shared" si="2"/>
        <v>71.594293175</v>
      </c>
      <c r="I29" s="10">
        <v>0.146</v>
      </c>
      <c r="J29" s="11">
        <f t="shared" si="3"/>
        <v>1.31996045</v>
      </c>
      <c r="K29" s="16">
        <v>9040.825</v>
      </c>
    </row>
    <row r="30" ht="24" customHeight="1" spans="1:11">
      <c r="A30" s="9" t="s">
        <v>35</v>
      </c>
      <c r="B30" s="10">
        <v>7.204</v>
      </c>
      <c r="C30" s="10">
        <v>8.352</v>
      </c>
      <c r="D30" s="11">
        <f t="shared" si="0"/>
        <v>76.868642592</v>
      </c>
      <c r="E30" s="10">
        <v>0.125</v>
      </c>
      <c r="F30" s="11">
        <f t="shared" si="1"/>
        <v>1.150452625</v>
      </c>
      <c r="G30" s="10">
        <v>9.853</v>
      </c>
      <c r="H30" s="11">
        <f t="shared" si="2"/>
        <v>90.683277713</v>
      </c>
      <c r="I30" s="10">
        <v>0.19</v>
      </c>
      <c r="J30" s="11">
        <f t="shared" si="3"/>
        <v>1.74868799</v>
      </c>
      <c r="K30" s="16">
        <v>9203.621</v>
      </c>
    </row>
    <row r="31" ht="24" customHeight="1" spans="1:11">
      <c r="A31" s="9" t="s">
        <v>36</v>
      </c>
      <c r="B31" s="10">
        <v>7.247</v>
      </c>
      <c r="C31" s="10">
        <v>7.789</v>
      </c>
      <c r="D31" s="11">
        <f t="shared" si="0"/>
        <v>78.559799477</v>
      </c>
      <c r="E31" s="10">
        <v>0.123</v>
      </c>
      <c r="F31" s="11">
        <f t="shared" si="1"/>
        <v>1.240577139</v>
      </c>
      <c r="G31" s="10">
        <v>9.476</v>
      </c>
      <c r="H31" s="11">
        <f t="shared" si="2"/>
        <v>95.574869668</v>
      </c>
      <c r="I31" s="10">
        <v>0.193</v>
      </c>
      <c r="J31" s="11">
        <f t="shared" si="3"/>
        <v>1.946596649</v>
      </c>
      <c r="K31" s="16">
        <v>10085.993</v>
      </c>
    </row>
    <row r="32" ht="24" customHeight="1" spans="1:11">
      <c r="A32" s="9" t="s">
        <v>37</v>
      </c>
      <c r="B32" s="10">
        <v>7.367</v>
      </c>
      <c r="C32" s="10">
        <v>9.479</v>
      </c>
      <c r="D32" s="11">
        <f t="shared" si="0"/>
        <v>91.770474029</v>
      </c>
      <c r="E32" s="10">
        <v>0.119</v>
      </c>
      <c r="F32" s="11">
        <f t="shared" si="1"/>
        <v>1.152092669</v>
      </c>
      <c r="G32" s="10">
        <v>9.096</v>
      </c>
      <c r="H32" s="11">
        <f t="shared" si="2"/>
        <v>88.062478296</v>
      </c>
      <c r="I32" s="10">
        <v>0.227</v>
      </c>
      <c r="J32" s="11">
        <f t="shared" si="3"/>
        <v>2.197689377</v>
      </c>
      <c r="K32" s="16">
        <v>9681.451</v>
      </c>
    </row>
    <row r="33" ht="24" customHeight="1" spans="1:11">
      <c r="A33" s="9" t="s">
        <v>38</v>
      </c>
      <c r="B33" s="10">
        <v>7.227</v>
      </c>
      <c r="C33" s="10">
        <v>11.317</v>
      </c>
      <c r="D33" s="11">
        <f t="shared" si="0"/>
        <v>139.199371608</v>
      </c>
      <c r="E33" s="10">
        <v>0.133</v>
      </c>
      <c r="F33" s="11">
        <f t="shared" si="1"/>
        <v>1.635903192</v>
      </c>
      <c r="G33" s="10">
        <v>10.881</v>
      </c>
      <c r="H33" s="11">
        <f t="shared" si="2"/>
        <v>133.836561144</v>
      </c>
      <c r="I33" s="10">
        <v>0.279</v>
      </c>
      <c r="J33" s="11">
        <f t="shared" si="3"/>
        <v>3.431706696</v>
      </c>
      <c r="K33" s="16">
        <v>12300.024</v>
      </c>
    </row>
    <row r="34" ht="24" customHeight="1" spans="1:11">
      <c r="A34" s="9" t="s">
        <v>39</v>
      </c>
      <c r="B34" s="10">
        <v>7.175</v>
      </c>
      <c r="C34" s="10">
        <v>17.5</v>
      </c>
      <c r="D34" s="11">
        <f t="shared" si="0"/>
        <v>237.7121775</v>
      </c>
      <c r="E34" s="10">
        <v>0.13</v>
      </c>
      <c r="F34" s="11">
        <f t="shared" si="1"/>
        <v>1.76586189</v>
      </c>
      <c r="G34" s="10">
        <v>9.001</v>
      </c>
      <c r="H34" s="11">
        <f t="shared" si="2"/>
        <v>122.265560553</v>
      </c>
      <c r="I34" s="10">
        <v>0.291</v>
      </c>
      <c r="J34" s="11">
        <f t="shared" si="3"/>
        <v>3.952813923</v>
      </c>
      <c r="K34" s="16">
        <v>13583.553</v>
      </c>
    </row>
    <row r="35" ht="24" customHeight="1" spans="1:11">
      <c r="A35" s="9" t="s">
        <v>40</v>
      </c>
      <c r="B35" s="10">
        <v>7.133</v>
      </c>
      <c r="C35" s="10">
        <v>18.158</v>
      </c>
      <c r="D35" s="11">
        <f t="shared" si="0"/>
        <v>225.707735022</v>
      </c>
      <c r="E35" s="10">
        <v>0.126</v>
      </c>
      <c r="F35" s="11">
        <f t="shared" si="1"/>
        <v>1.566206334</v>
      </c>
      <c r="G35" s="10">
        <v>12.272</v>
      </c>
      <c r="H35" s="11">
        <f t="shared" si="2"/>
        <v>152.543524848</v>
      </c>
      <c r="I35" s="10">
        <v>0.258</v>
      </c>
      <c r="J35" s="11">
        <f t="shared" si="3"/>
        <v>3.206993922</v>
      </c>
      <c r="K35" s="16">
        <v>12430.209</v>
      </c>
    </row>
    <row r="36" ht="24" customHeight="1" spans="1:11">
      <c r="A36" s="9" t="s">
        <v>41</v>
      </c>
      <c r="B36" s="10">
        <v>7.078</v>
      </c>
      <c r="C36" s="10">
        <v>15.832</v>
      </c>
      <c r="D36" s="11">
        <f t="shared" si="0"/>
        <v>180.722770792</v>
      </c>
      <c r="E36" s="10">
        <v>0.127</v>
      </c>
      <c r="F36" s="11">
        <f t="shared" si="1"/>
        <v>1.449708937</v>
      </c>
      <c r="G36" s="10">
        <v>12.528</v>
      </c>
      <c r="H36" s="11">
        <f t="shared" si="2"/>
        <v>143.007508368</v>
      </c>
      <c r="I36" s="10">
        <v>0.289</v>
      </c>
      <c r="J36" s="11">
        <f t="shared" si="3"/>
        <v>3.298943959</v>
      </c>
      <c r="K36" s="16">
        <v>11415.031</v>
      </c>
    </row>
    <row r="37" ht="24" customHeight="1" spans="1:11">
      <c r="A37" s="9" t="s">
        <v>42</v>
      </c>
      <c r="B37" s="10">
        <v>7.046</v>
      </c>
      <c r="C37" s="10">
        <v>17.69</v>
      </c>
      <c r="D37" s="11">
        <f t="shared" si="0"/>
        <v>181.0191165</v>
      </c>
      <c r="E37" s="10">
        <v>0.135</v>
      </c>
      <c r="F37" s="11">
        <f t="shared" si="1"/>
        <v>1.38143475</v>
      </c>
      <c r="G37" s="10">
        <v>10.787</v>
      </c>
      <c r="H37" s="11">
        <f t="shared" si="2"/>
        <v>110.38175295</v>
      </c>
      <c r="I37" s="10">
        <v>0.199</v>
      </c>
      <c r="J37" s="11">
        <f t="shared" si="3"/>
        <v>2.03633715</v>
      </c>
      <c r="K37" s="16">
        <v>10232.85</v>
      </c>
    </row>
    <row r="38" ht="24" customHeight="1" spans="1:11">
      <c r="A38" s="9" t="s">
        <v>43</v>
      </c>
      <c r="B38" s="10">
        <v>7.004</v>
      </c>
      <c r="C38" s="10">
        <v>13.559</v>
      </c>
      <c r="D38" s="11">
        <f t="shared" si="0"/>
        <v>136.604240318</v>
      </c>
      <c r="E38" s="10">
        <v>0.131</v>
      </c>
      <c r="F38" s="11">
        <f t="shared" si="1"/>
        <v>1.319799062</v>
      </c>
      <c r="G38" s="10">
        <v>10.96</v>
      </c>
      <c r="H38" s="11">
        <f t="shared" si="2"/>
        <v>110.41982992</v>
      </c>
      <c r="I38" s="10">
        <v>0.228</v>
      </c>
      <c r="J38" s="11">
        <f t="shared" si="3"/>
        <v>2.297054856</v>
      </c>
      <c r="K38" s="16">
        <v>10074.802</v>
      </c>
    </row>
    <row r="39" ht="24" customHeight="1" spans="1:11">
      <c r="A39" s="9" t="s">
        <v>44</v>
      </c>
      <c r="B39" s="8">
        <v>7.323</v>
      </c>
      <c r="C39" s="8">
        <v>9.337</v>
      </c>
      <c r="D39" s="11">
        <v>97.825</v>
      </c>
      <c r="E39" s="8">
        <v>0.131</v>
      </c>
      <c r="F39" s="11">
        <v>1.366</v>
      </c>
      <c r="G39" s="8">
        <v>10.107</v>
      </c>
      <c r="H39" s="11">
        <v>104.707</v>
      </c>
      <c r="I39" s="8">
        <v>0.272</v>
      </c>
      <c r="J39" s="11">
        <v>2.854</v>
      </c>
      <c r="K39" s="15">
        <v>10312</v>
      </c>
    </row>
    <row r="40" ht="24" customHeight="1" spans="1:11">
      <c r="A40" s="9" t="s">
        <v>45</v>
      </c>
      <c r="B40" s="8">
        <v>7.749</v>
      </c>
      <c r="C40" s="8">
        <v>18.158</v>
      </c>
      <c r="D40" s="11">
        <v>237.712</v>
      </c>
      <c r="E40" s="8">
        <v>0.181</v>
      </c>
      <c r="F40" s="11">
        <v>2.294</v>
      </c>
      <c r="G40" s="8">
        <v>14.263</v>
      </c>
      <c r="H40" s="11">
        <v>152.543</v>
      </c>
      <c r="I40" s="8">
        <v>0.434</v>
      </c>
      <c r="J40" s="11">
        <v>5.641</v>
      </c>
      <c r="K40" s="15">
        <v>13583</v>
      </c>
    </row>
    <row r="41" ht="24" customHeight="1" spans="1:11">
      <c r="A41" s="9" t="s">
        <v>46</v>
      </c>
      <c r="B41" s="8">
        <v>7.004</v>
      </c>
      <c r="C41" s="8">
        <v>5.264</v>
      </c>
      <c r="D41" s="11">
        <v>44.887</v>
      </c>
      <c r="E41" s="8">
        <v>0.118</v>
      </c>
      <c r="F41" s="11">
        <v>0.844</v>
      </c>
      <c r="G41" s="8">
        <v>6.135</v>
      </c>
      <c r="H41" s="11">
        <v>47.962</v>
      </c>
      <c r="I41" s="8">
        <v>0.146</v>
      </c>
      <c r="J41" s="11">
        <v>1.319</v>
      </c>
      <c r="K41" s="15">
        <v>7159</v>
      </c>
    </row>
    <row r="42" ht="24" customHeight="1" spans="1:11">
      <c r="A42" s="9" t="s">
        <v>47</v>
      </c>
      <c r="B42" s="12"/>
      <c r="C42" s="12"/>
      <c r="D42" s="11">
        <v>3032.589</v>
      </c>
      <c r="E42" s="12"/>
      <c r="F42" s="11">
        <v>42.347</v>
      </c>
      <c r="G42" s="12"/>
      <c r="H42" s="11">
        <v>3245.937</v>
      </c>
      <c r="I42" s="12"/>
      <c r="J42" s="11">
        <v>88.481</v>
      </c>
      <c r="K42" s="15">
        <v>319684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2023-08-13T09:29:56Z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C6B1917F605E4B238871EE1F9B29AA2B</vt:lpwstr>
  </property>
</Properties>
</file>