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0455" windowHeight="44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K7" i="1" l="1"/>
  <c r="K8" i="1"/>
  <c r="K9" i="1"/>
  <c r="K10" i="1"/>
  <c r="K6" i="1"/>
</calcChain>
</file>

<file path=xl/sharedStrings.xml><?xml version="1.0" encoding="utf-8"?>
<sst xmlns="http://schemas.openxmlformats.org/spreadsheetml/2006/main" count="105" uniqueCount="52">
  <si>
    <t>水污染源在线监测系统月统计表</t>
  </si>
  <si>
    <t/>
  </si>
  <si>
    <t>排污单位：眉山市派普污水处理有限公司　　数据类型：月数据　　监控点：眉山市派普污水处理厂排放口DW001　　时间：2024-09-01 00:00:00 至 2024-09-30 23:59:59</t>
  </si>
  <si>
    <t>时间</t>
  </si>
  <si>
    <t>流量</t>
  </si>
  <si>
    <t>化学需氧量(毫克/升)</t>
  </si>
  <si>
    <t>氨氮(毫克/升)</t>
  </si>
  <si>
    <t>总氮(毫克/升)</t>
  </si>
  <si>
    <t>总磷(毫克/升)</t>
  </si>
  <si>
    <t>累计流量(立方米)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</si>
  <si>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</si>
  <si>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</si>
  <si>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</si>
  <si>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</si>
  <si>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</si>
  <si>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</si>
  <si>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</si>
  <si>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</si>
  <si>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</si>
  <si>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</si>
  <si>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</si>
  <si>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</si>
  <si>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</si>
  <si>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</si>
  <si>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</si>
  <si>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</si>
  <si>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</si>
  <si>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</si>
  <si>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</si>
  <si>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</si>
  <si>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</si>
  <si>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</si>
  <si>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</si>
  <si>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</si>
  <si>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</si>
  <si>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</si>
  <si>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</si>
  <si>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</si>
  <si>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</si>
  <si>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</si>
  <si>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</si>
  <si>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</si>
  <si>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</si>
  <si>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</si>
  <si>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29日</t>
  </si>
  <si>
    <t>30日</t>
  </si>
  <si>
    <t>有效月均值</t>
  </si>
  <si>
    <t>总量</t>
  </si>
  <si>
    <t>监测值</t>
    <phoneticPr fontId="5" type="noConversion"/>
  </si>
  <si>
    <t>监测值</t>
    <phoneticPr fontId="5" type="noConversion"/>
  </si>
  <si>
    <t>PH</t>
    <phoneticPr fontId="5" type="noConversion"/>
  </si>
  <si>
    <t>温度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</si>
</sst>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8" x14ac:knownFonts="1">
    <font>
      <sz val="12"/>
      <name val="Calibri"/>
    </font>
    <font>
      <b/>
      <sz val="18"/>
      <color rgb="FF000000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sz val="12"/>
      <color rgb="FF000000"/>
      <name val="Arial Unicode MS"/>
      <family val="2"/>
      <charset val="134"/>
    </font>
    <font>
      <b/>
      <sz val="11"/>
      <color rgb="FF00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31" workbookViewId="0">
      <selection activeCell="O38" sqref="O38"/>
    </sheetView>
  </sheetViews>
  <sheetFormatPr defaultRowHeight="15.75" x14ac:dyDescent="0.25"/>
  <cols>
    <col min="1" max="1" width="7.5" customWidth="1"/>
    <col min="2" max="4" width="11.125" customWidth="1"/>
    <col min="5" max="5" width="12.125" customWidth="1"/>
    <col min="6" max="6" width="11.125" customWidth="1"/>
    <col min="7" max="7" width="12.125" customWidth="1"/>
    <col min="8" max="8" width="11.125" customWidth="1"/>
    <col min="9" max="9" width="12.125" customWidth="1"/>
    <col min="10" max="10" width="11.125" customWidth="1"/>
    <col min="11" max="11" width="12.125" customWidth="1"/>
    <col min="12" max="12" width="11.125" customWidth="1"/>
  </cols>
  <sheetData>
    <row r="1" spans="1:12" ht="49.35" customHeight="1" x14ac:dyDescent="0.25">
      <c r="A1" s="11" t="s">
        <v>0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  <c r="J1" s="10" t="s">
        <v>1</v>
      </c>
      <c r="K1" s="10" t="s">
        <v>1</v>
      </c>
      <c r="L1" s="10" t="s">
        <v>1</v>
      </c>
    </row>
    <row r="2" spans="1:12" ht="35.1" customHeight="1" x14ac:dyDescent="0.25">
      <c r="A2" s="12" t="s">
        <v>2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</row>
    <row r="3" spans="1:12" ht="24.95" customHeight="1" x14ac:dyDescent="0.25">
      <c r="A3" s="13" t="s">
        <v>3</v>
      </c>
      <c r="B3" s="2" t="s">
        <v>4</v>
      </c>
      <c r="C3" s="7" t="s">
        <v>50</v>
      </c>
      <c r="D3" s="13" t="s">
        <v>5</v>
      </c>
      <c r="E3" s="10" t="s">
        <v>1</v>
      </c>
      <c r="F3" s="13" t="s">
        <v>6</v>
      </c>
      <c r="G3" s="10" t="s">
        <v>1</v>
      </c>
      <c r="H3" s="13" t="s">
        <v>7</v>
      </c>
      <c r="I3" s="10" t="s">
        <v>1</v>
      </c>
      <c r="J3" s="13" t="s">
        <v>8</v>
      </c>
      <c r="K3" s="10" t="s">
        <v>1</v>
      </c>
      <c r="L3" s="7" t="s">
        <v>51</v>
      </c>
    </row>
    <row r="4" spans="1:12" ht="24.95" customHeight="1" x14ac:dyDescent="0.25">
      <c r="A4" s="10" t="s">
        <v>1</v>
      </c>
      <c r="B4" s="9" t="s">
        <v>9</v>
      </c>
      <c r="C4" s="8" t="s">
        <v>48</v>
      </c>
      <c r="D4" s="9" t="s">
        <v>10</v>
      </c>
      <c r="E4" s="10" t="s">
        <v>1</v>
      </c>
      <c r="F4" s="9" t="s">
        <v>10</v>
      </c>
      <c r="G4" s="10" t="s">
        <v>1</v>
      </c>
      <c r="H4" s="9" t="s">
        <v>10</v>
      </c>
      <c r="I4" s="10" t="s">
        <v>1</v>
      </c>
      <c r="J4" s="9" t="s">
        <v>10</v>
      </c>
      <c r="K4" s="10" t="s">
        <v>1</v>
      </c>
      <c r="L4" s="8" t="s">
        <v>49</v>
      </c>
    </row>
    <row r="5" spans="1:12" ht="24.95" customHeight="1" x14ac:dyDescent="0.25">
      <c r="A5" s="10" t="s">
        <v>1</v>
      </c>
      <c r="B5" s="10" t="s">
        <v>1</v>
      </c>
      <c r="C5" s="3" t="s">
        <v>12</v>
      </c>
      <c r="D5" s="3" t="s">
        <v>14</v>
      </c>
      <c r="E5" s="3" t="s">
        <v>15</v>
      </c>
      <c r="F5" s="3" t="s">
        <v>14</v>
      </c>
      <c r="G5" s="3" t="s">
        <v>15</v>
      </c>
      <c r="H5" s="3" t="s">
        <v>14</v>
      </c>
      <c r="I5" s="3" t="s">
        <v>15</v>
      </c>
      <c r="J5" s="3" t="s">
        <v>14</v>
      </c>
      <c r="K5" s="3" t="s">
        <v>15</v>
      </c>
      <c r="L5" s="3" t="s">
        <v>12</v>
      </c>
    </row>
    <row r="6" spans="1:12" ht="24.95" customHeight="1" x14ac:dyDescent="0.25">
      <c r="A6" s="1" t="s">
        <v>16</v>
      </c>
      <c r="B6" s="6">
        <v>6978.8109999999997</v>
      </c>
      <c r="C6" s="4">
        <v>6.7380000000000004</v>
      </c>
      <c r="D6" s="4">
        <v>6.2729999999999997</v>
      </c>
      <c r="E6" s="4">
        <v>43.777000000000001</v>
      </c>
      <c r="F6" s="4">
        <v>0.114</v>
      </c>
      <c r="G6" s="4">
        <v>0.79700000000000004</v>
      </c>
      <c r="H6" s="4">
        <v>11.554</v>
      </c>
      <c r="I6" s="4">
        <v>80.634</v>
      </c>
      <c r="J6" s="4">
        <v>0.13700000000000001</v>
      </c>
      <c r="K6" s="5">
        <f>J6*B6/1000</f>
        <v>0.95609710700000006</v>
      </c>
      <c r="L6" s="4">
        <v>28.870999999999999</v>
      </c>
    </row>
    <row r="7" spans="1:12" ht="24.95" customHeight="1" x14ac:dyDescent="0.25">
      <c r="A7" s="1" t="s">
        <v>17</v>
      </c>
      <c r="B7" s="6">
        <v>8498.2070000000003</v>
      </c>
      <c r="C7" s="4">
        <v>6.7270000000000003</v>
      </c>
      <c r="D7" s="4">
        <v>5.8639999999999999</v>
      </c>
      <c r="E7" s="4">
        <v>49.832999999999998</v>
      </c>
      <c r="F7" s="4">
        <v>0.125</v>
      </c>
      <c r="G7" s="4">
        <v>1.0620000000000001</v>
      </c>
      <c r="H7" s="4">
        <v>11.547000000000001</v>
      </c>
      <c r="I7" s="4">
        <v>98.129000000000005</v>
      </c>
      <c r="J7" s="4">
        <v>0.11799999999999999</v>
      </c>
      <c r="K7" s="5">
        <f>J7*B7/1000</f>
        <v>1.002788426</v>
      </c>
      <c r="L7" s="4">
        <v>29.038</v>
      </c>
    </row>
    <row r="8" spans="1:12" ht="24.95" customHeight="1" x14ac:dyDescent="0.25">
      <c r="A8" s="1" t="s">
        <v>18</v>
      </c>
      <c r="B8" s="6">
        <v>8299.8539999999994</v>
      </c>
      <c r="C8" s="4">
        <v>6.76</v>
      </c>
      <c r="D8" s="4">
        <v>8.5269999999999992</v>
      </c>
      <c r="E8" s="4">
        <v>70.772999999999996</v>
      </c>
      <c r="F8" s="4">
        <v>0.126</v>
      </c>
      <c r="G8" s="4">
        <v>1.0429999999999999</v>
      </c>
      <c r="H8" s="4">
        <v>10.146000000000001</v>
      </c>
      <c r="I8" s="4">
        <v>84.207999999999998</v>
      </c>
      <c r="J8" s="4">
        <v>0.122</v>
      </c>
      <c r="K8" s="5">
        <f>J8*B8/1000</f>
        <v>1.0125821879999999</v>
      </c>
      <c r="L8" s="4">
        <v>29.391999999999999</v>
      </c>
    </row>
    <row r="9" spans="1:12" ht="24.95" customHeight="1" x14ac:dyDescent="0.25">
      <c r="A9" s="1" t="s">
        <v>19</v>
      </c>
      <c r="B9" s="6">
        <v>7295.9949999999999</v>
      </c>
      <c r="C9" s="4">
        <v>6.7210000000000001</v>
      </c>
      <c r="D9" s="4">
        <v>11.736000000000001</v>
      </c>
      <c r="E9" s="4">
        <v>85.623000000000005</v>
      </c>
      <c r="F9" s="4">
        <v>0.13</v>
      </c>
      <c r="G9" s="4">
        <v>0.94799999999999995</v>
      </c>
      <c r="H9" s="4">
        <v>9.7810000000000006</v>
      </c>
      <c r="I9" s="4">
        <v>71.361000000000004</v>
      </c>
      <c r="J9" s="4">
        <v>0.13700000000000001</v>
      </c>
      <c r="K9" s="5">
        <f>J9*B9/1000</f>
        <v>0.99955131500000005</v>
      </c>
      <c r="L9" s="4">
        <v>29.632000000000001</v>
      </c>
    </row>
    <row r="10" spans="1:12" ht="24.95" customHeight="1" x14ac:dyDescent="0.25">
      <c r="A10" s="1" t="s">
        <v>20</v>
      </c>
      <c r="B10" s="6">
        <v>7976.8860000000004</v>
      </c>
      <c r="C10" s="4">
        <v>6.8449999999999998</v>
      </c>
      <c r="D10" s="4">
        <v>6.6470000000000002</v>
      </c>
      <c r="E10" s="4">
        <v>53.024000000000001</v>
      </c>
      <c r="F10" s="4">
        <v>0.125</v>
      </c>
      <c r="G10" s="4">
        <v>0.999</v>
      </c>
      <c r="H10" s="4">
        <v>9.0850000000000009</v>
      </c>
      <c r="I10" s="4">
        <v>72.468999999999994</v>
      </c>
      <c r="J10" s="4">
        <v>0.14299999999999999</v>
      </c>
      <c r="K10" s="5">
        <f>J10*B10/1000</f>
        <v>1.1406946980000001</v>
      </c>
      <c r="L10" s="4">
        <v>29.640999999999998</v>
      </c>
    </row>
    <row r="11" spans="1:12" ht="24.95" customHeight="1" x14ac:dyDescent="0.25">
      <c r="A11" s="1" t="s">
        <v>21</v>
      </c>
      <c r="B11" s="6">
        <v>7389.5240000000003</v>
      </c>
      <c r="C11" s="4">
        <v>6.883</v>
      </c>
      <c r="D11" s="4">
        <v>6.6660000000000004</v>
      </c>
      <c r="E11" s="4">
        <v>49.262</v>
      </c>
      <c r="F11" s="4">
        <v>0.122</v>
      </c>
      <c r="G11" s="4">
        <v>0.9</v>
      </c>
      <c r="H11" s="4">
        <v>10.94</v>
      </c>
      <c r="I11" s="4">
        <v>80.843999999999994</v>
      </c>
      <c r="J11" s="4">
        <v>0.157</v>
      </c>
      <c r="K11" s="4">
        <v>1.1579999999999999</v>
      </c>
      <c r="L11" s="4">
        <v>29.599</v>
      </c>
    </row>
    <row r="12" spans="1:12" ht="24.95" customHeight="1" x14ac:dyDescent="0.25">
      <c r="A12" s="1" t="s">
        <v>22</v>
      </c>
      <c r="B12" s="6">
        <v>8085.6959999999999</v>
      </c>
      <c r="C12" s="4">
        <v>7.7110000000000003</v>
      </c>
      <c r="D12" s="4">
        <v>6.9980000000000002</v>
      </c>
      <c r="E12" s="4">
        <v>56.582999999999998</v>
      </c>
      <c r="F12" s="4">
        <v>0.122</v>
      </c>
      <c r="G12" s="4">
        <v>0.98699999999999999</v>
      </c>
      <c r="H12" s="4">
        <v>13.054</v>
      </c>
      <c r="I12" s="4">
        <v>105.551</v>
      </c>
      <c r="J12" s="4">
        <v>0.17799999999999999</v>
      </c>
      <c r="K12" s="4">
        <v>1.4390000000000001</v>
      </c>
      <c r="L12" s="4">
        <v>29.513000000000002</v>
      </c>
    </row>
    <row r="13" spans="1:12" ht="24.95" customHeight="1" x14ac:dyDescent="0.25">
      <c r="A13" s="1" t="s">
        <v>23</v>
      </c>
      <c r="B13" s="6">
        <v>7681.0969999999998</v>
      </c>
      <c r="C13" s="4">
        <v>8.2859999999999996</v>
      </c>
      <c r="D13" s="4">
        <v>7.6639999999999997</v>
      </c>
      <c r="E13" s="4">
        <v>58.865000000000002</v>
      </c>
      <c r="F13" s="4">
        <v>0.125</v>
      </c>
      <c r="G13" s="4">
        <v>0.96</v>
      </c>
      <c r="H13" s="4">
        <v>12.81</v>
      </c>
      <c r="I13" s="4">
        <v>98.394999999999996</v>
      </c>
      <c r="J13" s="4">
        <v>0.18099999999999999</v>
      </c>
      <c r="K13" s="4">
        <v>1.39</v>
      </c>
      <c r="L13" s="4">
        <v>29.524999999999999</v>
      </c>
    </row>
    <row r="14" spans="1:12" ht="24.95" customHeight="1" x14ac:dyDescent="0.25">
      <c r="A14" s="1" t="s">
        <v>24</v>
      </c>
      <c r="B14" s="6">
        <v>6569.64</v>
      </c>
      <c r="C14" s="4">
        <v>8.2050000000000001</v>
      </c>
      <c r="D14" s="4">
        <v>7.8609999999999998</v>
      </c>
      <c r="E14" s="4">
        <v>51.645000000000003</v>
      </c>
      <c r="F14" s="4">
        <v>0.121</v>
      </c>
      <c r="G14" s="4">
        <v>0.79300000000000004</v>
      </c>
      <c r="H14" s="4">
        <v>12.096</v>
      </c>
      <c r="I14" s="4">
        <v>79.468000000000004</v>
      </c>
      <c r="J14" s="4">
        <v>0.16900000000000001</v>
      </c>
      <c r="K14" s="4">
        <v>1.109</v>
      </c>
      <c r="L14" s="4">
        <v>29.454000000000001</v>
      </c>
    </row>
    <row r="15" spans="1:12" ht="24.95" customHeight="1" x14ac:dyDescent="0.25">
      <c r="A15" s="1" t="s">
        <v>25</v>
      </c>
      <c r="B15" s="6">
        <v>8646.5460000000003</v>
      </c>
      <c r="C15" s="4">
        <v>8.1690000000000005</v>
      </c>
      <c r="D15" s="4">
        <v>7.1459999999999999</v>
      </c>
      <c r="E15" s="4">
        <v>61.786000000000001</v>
      </c>
      <c r="F15" s="4">
        <v>0.13500000000000001</v>
      </c>
      <c r="G15" s="4">
        <v>1.167</v>
      </c>
      <c r="H15" s="4">
        <v>12.978</v>
      </c>
      <c r="I15" s="4">
        <v>112.214</v>
      </c>
      <c r="J15" s="4">
        <v>0.19400000000000001</v>
      </c>
      <c r="K15" s="4">
        <v>1.675</v>
      </c>
      <c r="L15" s="4">
        <v>29.251999999999999</v>
      </c>
    </row>
    <row r="16" spans="1:12" ht="24.95" customHeight="1" x14ac:dyDescent="0.25">
      <c r="A16" s="1" t="s">
        <v>26</v>
      </c>
      <c r="B16" s="6">
        <v>7544.9579999999996</v>
      </c>
      <c r="C16" s="4">
        <v>8.1620000000000008</v>
      </c>
      <c r="D16" s="4">
        <v>7.7480000000000002</v>
      </c>
      <c r="E16" s="4">
        <v>58.457000000000001</v>
      </c>
      <c r="F16" s="4">
        <v>0.126</v>
      </c>
      <c r="G16" s="4">
        <v>0.95299999999999996</v>
      </c>
      <c r="H16" s="4">
        <v>11.021000000000001</v>
      </c>
      <c r="I16" s="4">
        <v>83.155000000000001</v>
      </c>
      <c r="J16" s="4">
        <v>0.16600000000000001</v>
      </c>
      <c r="K16" s="4">
        <v>1.256</v>
      </c>
      <c r="L16" s="4">
        <v>29.097000000000001</v>
      </c>
    </row>
    <row r="17" spans="1:12" ht="24.95" customHeight="1" x14ac:dyDescent="0.25">
      <c r="A17" s="1" t="s">
        <v>27</v>
      </c>
      <c r="B17" s="6">
        <v>7157.4</v>
      </c>
      <c r="C17" s="4">
        <v>8.016</v>
      </c>
      <c r="D17" s="4">
        <v>9.7050000000000001</v>
      </c>
      <c r="E17" s="4">
        <v>69.463999999999999</v>
      </c>
      <c r="F17" s="4">
        <v>0.127</v>
      </c>
      <c r="G17" s="4">
        <v>0.91200000000000003</v>
      </c>
      <c r="H17" s="4">
        <v>12.992000000000001</v>
      </c>
      <c r="I17" s="4">
        <v>92.986999999999995</v>
      </c>
      <c r="J17" s="4">
        <v>0.20699999999999999</v>
      </c>
      <c r="K17" s="4">
        <v>1.4810000000000001</v>
      </c>
      <c r="L17" s="4">
        <v>29.102</v>
      </c>
    </row>
    <row r="18" spans="1:12" ht="24.95" customHeight="1" x14ac:dyDescent="0.25">
      <c r="A18" s="1" t="s">
        <v>28</v>
      </c>
      <c r="B18" s="6">
        <v>7772.0230000000001</v>
      </c>
      <c r="C18" s="4">
        <v>7.9640000000000004</v>
      </c>
      <c r="D18" s="4">
        <v>9.7240000000000002</v>
      </c>
      <c r="E18" s="4">
        <v>75.578000000000003</v>
      </c>
      <c r="F18" s="4">
        <v>0.129</v>
      </c>
      <c r="G18" s="4">
        <v>1</v>
      </c>
      <c r="H18" s="4">
        <v>12.148</v>
      </c>
      <c r="I18" s="4">
        <v>94.414000000000001</v>
      </c>
      <c r="J18" s="4">
        <v>0.20699999999999999</v>
      </c>
      <c r="K18" s="4">
        <v>1.6080000000000001</v>
      </c>
      <c r="L18" s="4">
        <v>29.012</v>
      </c>
    </row>
    <row r="19" spans="1:12" ht="24.95" customHeight="1" x14ac:dyDescent="0.25">
      <c r="A19" s="1" t="s">
        <v>29</v>
      </c>
      <c r="B19" s="6">
        <v>10384.120999999999</v>
      </c>
      <c r="C19" s="4">
        <v>8.0210000000000008</v>
      </c>
      <c r="D19" s="4">
        <v>10.616</v>
      </c>
      <c r="E19" s="4">
        <v>110.233</v>
      </c>
      <c r="F19" s="4">
        <v>0.121</v>
      </c>
      <c r="G19" s="4">
        <v>1.2529999999999999</v>
      </c>
      <c r="H19" s="4">
        <v>11.141999999999999</v>
      </c>
      <c r="I19" s="4">
        <v>115.702</v>
      </c>
      <c r="J19" s="4">
        <v>0.217</v>
      </c>
      <c r="K19" s="4">
        <v>2.2509999999999999</v>
      </c>
      <c r="L19" s="4">
        <v>28.593</v>
      </c>
    </row>
    <row r="20" spans="1:12" ht="24.95" customHeight="1" x14ac:dyDescent="0.25">
      <c r="A20" s="1" t="s">
        <v>30</v>
      </c>
      <c r="B20" s="6">
        <v>11365.83</v>
      </c>
      <c r="C20" s="4">
        <v>8.0579999999999998</v>
      </c>
      <c r="D20" s="4">
        <v>8.7759999999999998</v>
      </c>
      <c r="E20" s="4">
        <v>99.745999999999995</v>
      </c>
      <c r="F20" s="4">
        <v>0.121</v>
      </c>
      <c r="G20" s="4">
        <v>1.375</v>
      </c>
      <c r="H20" s="4">
        <v>9.8859999999999992</v>
      </c>
      <c r="I20" s="4">
        <v>112.35899999999999</v>
      </c>
      <c r="J20" s="4">
        <v>0.21</v>
      </c>
      <c r="K20" s="4">
        <v>2.3849999999999998</v>
      </c>
      <c r="L20" s="4">
        <v>27.707000000000001</v>
      </c>
    </row>
    <row r="21" spans="1:12" ht="24.95" customHeight="1" x14ac:dyDescent="0.25">
      <c r="A21" s="1" t="s">
        <v>31</v>
      </c>
      <c r="B21" s="6">
        <v>11635.611999999999</v>
      </c>
      <c r="C21" s="4">
        <v>8.0259999999999998</v>
      </c>
      <c r="D21" s="4">
        <v>6.141</v>
      </c>
      <c r="E21" s="4">
        <v>71.456000000000003</v>
      </c>
      <c r="F21" s="4">
        <v>0.12</v>
      </c>
      <c r="G21" s="4">
        <v>1.3919999999999999</v>
      </c>
      <c r="H21" s="4">
        <v>9.5980000000000008</v>
      </c>
      <c r="I21" s="4">
        <v>111.676</v>
      </c>
      <c r="J21" s="4">
        <v>0.19500000000000001</v>
      </c>
      <c r="K21" s="4">
        <v>2.266</v>
      </c>
      <c r="L21" s="4">
        <v>27.210999999999999</v>
      </c>
    </row>
    <row r="22" spans="1:12" ht="24.95" customHeight="1" x14ac:dyDescent="0.25">
      <c r="A22" s="1" t="s">
        <v>32</v>
      </c>
      <c r="B22" s="6">
        <v>6719.3249999999998</v>
      </c>
      <c r="C22" s="4">
        <v>7.819</v>
      </c>
      <c r="D22" s="4">
        <v>6.9089999999999998</v>
      </c>
      <c r="E22" s="4">
        <v>46.421999999999997</v>
      </c>
      <c r="F22" s="4">
        <v>0.125</v>
      </c>
      <c r="G22" s="4">
        <v>0.84099999999999997</v>
      </c>
      <c r="H22" s="4">
        <v>12.786</v>
      </c>
      <c r="I22" s="4">
        <v>85.911000000000001</v>
      </c>
      <c r="J22" s="4">
        <v>0.14499999999999999</v>
      </c>
      <c r="K22" s="4">
        <v>0.97199999999999998</v>
      </c>
      <c r="L22" s="4">
        <v>27.276</v>
      </c>
    </row>
    <row r="23" spans="1:12" ht="24.95" customHeight="1" x14ac:dyDescent="0.25">
      <c r="A23" s="1" t="s">
        <v>33</v>
      </c>
      <c r="B23" s="6">
        <v>6663.7669999999998</v>
      </c>
      <c r="C23" s="4">
        <v>7.6779999999999999</v>
      </c>
      <c r="D23" s="4">
        <v>6.0270000000000001</v>
      </c>
      <c r="E23" s="4">
        <v>40.161999999999999</v>
      </c>
      <c r="F23" s="4">
        <v>0.129</v>
      </c>
      <c r="G23" s="4">
        <v>0.86099999999999999</v>
      </c>
      <c r="H23" s="4">
        <v>8.76</v>
      </c>
      <c r="I23" s="4">
        <v>58.375</v>
      </c>
      <c r="J23" s="4">
        <v>0.17799999999999999</v>
      </c>
      <c r="K23" s="4">
        <v>1.1879999999999999</v>
      </c>
      <c r="L23" s="4">
        <v>27.87</v>
      </c>
    </row>
    <row r="24" spans="1:12" ht="24.95" customHeight="1" x14ac:dyDescent="0.25">
      <c r="A24" s="1" t="s">
        <v>34</v>
      </c>
      <c r="B24" s="6">
        <v>6402.8339999999998</v>
      </c>
      <c r="C24" s="4">
        <v>7.7439999999999998</v>
      </c>
      <c r="D24" s="4">
        <v>7.194</v>
      </c>
      <c r="E24" s="4">
        <v>46.06</v>
      </c>
      <c r="F24" s="4">
        <v>0.125</v>
      </c>
      <c r="G24" s="4">
        <v>0.80100000000000005</v>
      </c>
      <c r="H24" s="4">
        <v>12.406000000000001</v>
      </c>
      <c r="I24" s="4">
        <v>79.430999999999997</v>
      </c>
      <c r="J24" s="4">
        <v>0.184</v>
      </c>
      <c r="K24" s="4">
        <v>1.179</v>
      </c>
      <c r="L24" s="4">
        <v>28.119</v>
      </c>
    </row>
    <row r="25" spans="1:12" ht="24.95" customHeight="1" x14ac:dyDescent="0.25">
      <c r="A25" s="1" t="s">
        <v>35</v>
      </c>
      <c r="B25" s="6">
        <v>6790.7759999999998</v>
      </c>
      <c r="C25" s="4">
        <v>7.8529999999999998</v>
      </c>
      <c r="D25" s="4">
        <v>11.186</v>
      </c>
      <c r="E25" s="4">
        <v>75.962999999999994</v>
      </c>
      <c r="F25" s="4">
        <v>0.122</v>
      </c>
      <c r="G25" s="4">
        <v>0.83099999999999996</v>
      </c>
      <c r="H25" s="4">
        <v>11.692</v>
      </c>
      <c r="I25" s="4">
        <v>79.394000000000005</v>
      </c>
      <c r="J25" s="4">
        <v>0.156</v>
      </c>
      <c r="K25" s="4">
        <v>1.056</v>
      </c>
      <c r="L25" s="4">
        <v>28.173999999999999</v>
      </c>
    </row>
    <row r="26" spans="1:12" ht="24.95" customHeight="1" x14ac:dyDescent="0.25">
      <c r="A26" s="1" t="s">
        <v>36</v>
      </c>
      <c r="B26" s="6">
        <v>6965.5659999999998</v>
      </c>
      <c r="C26" s="4">
        <v>7.8769999999999998</v>
      </c>
      <c r="D26" s="4">
        <v>12.282999999999999</v>
      </c>
      <c r="E26" s="4">
        <v>85.555999999999997</v>
      </c>
      <c r="F26" s="4">
        <v>0.13</v>
      </c>
      <c r="G26" s="4">
        <v>0.90800000000000003</v>
      </c>
      <c r="H26" s="4">
        <v>11.993</v>
      </c>
      <c r="I26" s="4">
        <v>83.537000000000006</v>
      </c>
      <c r="J26" s="4">
        <v>0.17199999999999999</v>
      </c>
      <c r="K26" s="4">
        <v>1.2010000000000001</v>
      </c>
      <c r="L26" s="4">
        <v>28.356999999999999</v>
      </c>
    </row>
    <row r="27" spans="1:12" ht="24.95" customHeight="1" x14ac:dyDescent="0.25">
      <c r="A27" s="1" t="s">
        <v>37</v>
      </c>
      <c r="B27" s="6">
        <v>6542.9979999999996</v>
      </c>
      <c r="C27" s="4">
        <v>7.8650000000000002</v>
      </c>
      <c r="D27" s="4">
        <v>12.82</v>
      </c>
      <c r="E27" s="4">
        <v>83.884</v>
      </c>
      <c r="F27" s="4">
        <v>0.126</v>
      </c>
      <c r="G27" s="4">
        <v>0.82499999999999996</v>
      </c>
      <c r="H27" s="4">
        <v>12.692</v>
      </c>
      <c r="I27" s="4">
        <v>83.040999999999997</v>
      </c>
      <c r="J27" s="4">
        <v>0.21199999999999999</v>
      </c>
      <c r="K27" s="4">
        <v>1.385</v>
      </c>
      <c r="L27" s="4">
        <v>28.364000000000001</v>
      </c>
    </row>
    <row r="28" spans="1:12" ht="24.95" customHeight="1" x14ac:dyDescent="0.25">
      <c r="A28" s="1" t="s">
        <v>38</v>
      </c>
      <c r="B28" s="6">
        <v>7178.2560000000003</v>
      </c>
      <c r="C28" s="4">
        <v>7.944</v>
      </c>
      <c r="D28" s="4">
        <v>12.978999999999999</v>
      </c>
      <c r="E28" s="4">
        <v>93.168000000000006</v>
      </c>
      <c r="F28" s="4">
        <v>0.126</v>
      </c>
      <c r="G28" s="4">
        <v>0.90400000000000003</v>
      </c>
      <c r="H28" s="4">
        <v>12.250999999999999</v>
      </c>
      <c r="I28" s="4">
        <v>87.938000000000002</v>
      </c>
      <c r="J28" s="4">
        <v>0.223</v>
      </c>
      <c r="K28" s="4">
        <v>1.603</v>
      </c>
      <c r="L28" s="4">
        <v>28.149000000000001</v>
      </c>
    </row>
    <row r="29" spans="1:12" ht="24.95" customHeight="1" x14ac:dyDescent="0.25">
      <c r="A29" s="1" t="s">
        <v>39</v>
      </c>
      <c r="B29" s="6">
        <v>7003.4960000000001</v>
      </c>
      <c r="C29" s="4">
        <v>7.8730000000000002</v>
      </c>
      <c r="D29" s="4">
        <v>11.275</v>
      </c>
      <c r="E29" s="4">
        <v>78.965000000000003</v>
      </c>
      <c r="F29" s="4">
        <v>0.125</v>
      </c>
      <c r="G29" s="4">
        <v>0.876</v>
      </c>
      <c r="H29" s="4">
        <v>11.726000000000001</v>
      </c>
      <c r="I29" s="4">
        <v>82.123999999999995</v>
      </c>
      <c r="J29" s="4">
        <v>0.218</v>
      </c>
      <c r="K29" s="4">
        <v>1.5269999999999999</v>
      </c>
      <c r="L29" s="4">
        <v>27.861000000000001</v>
      </c>
    </row>
    <row r="30" spans="1:12" ht="24.95" customHeight="1" x14ac:dyDescent="0.25">
      <c r="A30" s="1" t="s">
        <v>40</v>
      </c>
      <c r="B30" s="6">
        <v>6426.39</v>
      </c>
      <c r="C30" s="4">
        <v>7.7889999999999997</v>
      </c>
      <c r="D30" s="4">
        <v>11.525</v>
      </c>
      <c r="E30" s="4">
        <v>74.066000000000003</v>
      </c>
      <c r="F30" s="4">
        <v>0.129</v>
      </c>
      <c r="G30" s="4">
        <v>0.83199999999999996</v>
      </c>
      <c r="H30" s="4">
        <v>11.369</v>
      </c>
      <c r="I30" s="4">
        <v>73.063000000000002</v>
      </c>
      <c r="J30" s="4">
        <v>0.23499999999999999</v>
      </c>
      <c r="K30" s="4">
        <v>1.512</v>
      </c>
      <c r="L30" s="4">
        <v>27.917000000000002</v>
      </c>
    </row>
    <row r="31" spans="1:12" ht="24.95" customHeight="1" x14ac:dyDescent="0.25">
      <c r="A31" s="1" t="s">
        <v>41</v>
      </c>
      <c r="B31" s="6">
        <v>7217.3509999999997</v>
      </c>
      <c r="C31" s="4">
        <v>7.7759999999999998</v>
      </c>
      <c r="D31" s="4">
        <v>11.39</v>
      </c>
      <c r="E31" s="4">
        <v>82.207999999999998</v>
      </c>
      <c r="F31" s="4">
        <v>0.126</v>
      </c>
      <c r="G31" s="4">
        <v>0.90800000000000003</v>
      </c>
      <c r="H31" s="4">
        <v>10.395</v>
      </c>
      <c r="I31" s="4">
        <v>75.025999999999996</v>
      </c>
      <c r="J31" s="4">
        <v>0.23200000000000001</v>
      </c>
      <c r="K31" s="4">
        <v>1.671</v>
      </c>
      <c r="L31" s="4">
        <v>28.120999999999999</v>
      </c>
    </row>
    <row r="32" spans="1:12" ht="24.95" customHeight="1" x14ac:dyDescent="0.25">
      <c r="A32" s="1" t="s">
        <v>42</v>
      </c>
      <c r="B32" s="6">
        <v>6789.6210000000001</v>
      </c>
      <c r="C32" s="4">
        <v>7.726</v>
      </c>
      <c r="D32" s="4">
        <v>11.166</v>
      </c>
      <c r="E32" s="4">
        <v>75.816000000000003</v>
      </c>
      <c r="F32" s="4">
        <v>0.121</v>
      </c>
      <c r="G32" s="4">
        <v>0.82199999999999995</v>
      </c>
      <c r="H32" s="4">
        <v>7.8440000000000003</v>
      </c>
      <c r="I32" s="4">
        <v>53.255000000000003</v>
      </c>
      <c r="J32" s="4">
        <v>0.224</v>
      </c>
      <c r="K32" s="4">
        <v>1.5209999999999999</v>
      </c>
      <c r="L32" s="4">
        <v>28.405999999999999</v>
      </c>
    </row>
    <row r="33" spans="1:12" ht="24.95" customHeight="1" x14ac:dyDescent="0.25">
      <c r="A33" s="1" t="s">
        <v>43</v>
      </c>
      <c r="B33" s="6">
        <v>6966.1130000000003</v>
      </c>
      <c r="C33" s="4">
        <v>7.7309999999999999</v>
      </c>
      <c r="D33" s="4">
        <v>11.952</v>
      </c>
      <c r="E33" s="4">
        <v>83.26</v>
      </c>
      <c r="F33" s="4">
        <v>0.126</v>
      </c>
      <c r="G33" s="4">
        <v>0.879</v>
      </c>
      <c r="H33" s="4">
        <v>9.7579999999999991</v>
      </c>
      <c r="I33" s="4">
        <v>67.977999999999994</v>
      </c>
      <c r="J33" s="4">
        <v>0.182</v>
      </c>
      <c r="K33" s="4">
        <v>1.2649999999999999</v>
      </c>
      <c r="L33" s="4">
        <v>28.31</v>
      </c>
    </row>
    <row r="34" spans="1:12" ht="24.95" customHeight="1" x14ac:dyDescent="0.25">
      <c r="A34" s="1" t="s">
        <v>44</v>
      </c>
      <c r="B34" s="6">
        <v>7148.192</v>
      </c>
      <c r="C34" s="4">
        <v>7.77</v>
      </c>
      <c r="D34" s="4">
        <v>9.7680000000000007</v>
      </c>
      <c r="E34" s="4">
        <v>69.826999999999998</v>
      </c>
      <c r="F34" s="4">
        <v>0.13100000000000001</v>
      </c>
      <c r="G34" s="4">
        <v>0.93899999999999995</v>
      </c>
      <c r="H34" s="4">
        <v>8.4700000000000006</v>
      </c>
      <c r="I34" s="4">
        <v>60.543999999999997</v>
      </c>
      <c r="J34" s="4">
        <v>0.14599999999999999</v>
      </c>
      <c r="K34" s="4">
        <v>1.042</v>
      </c>
      <c r="L34" s="4">
        <v>27.878</v>
      </c>
    </row>
    <row r="35" spans="1:12" ht="24.95" customHeight="1" x14ac:dyDescent="0.25">
      <c r="A35" s="1" t="s">
        <v>45</v>
      </c>
      <c r="B35" s="6">
        <v>9473.43</v>
      </c>
      <c r="C35" s="4">
        <v>7.8979999999999997</v>
      </c>
      <c r="D35" s="4">
        <v>9.4920000000000009</v>
      </c>
      <c r="E35" s="4">
        <v>89.924999999999997</v>
      </c>
      <c r="F35" s="4">
        <v>0.125</v>
      </c>
      <c r="G35" s="4">
        <v>1.1890000000000001</v>
      </c>
      <c r="H35" s="4">
        <v>10.724</v>
      </c>
      <c r="I35" s="4">
        <v>101.592</v>
      </c>
      <c r="J35" s="4">
        <v>0.13300000000000001</v>
      </c>
      <c r="K35" s="4">
        <v>1.2589999999999999</v>
      </c>
      <c r="L35" s="4">
        <v>26.922999999999998</v>
      </c>
    </row>
    <row r="36" spans="1:12" ht="24.95" customHeight="1" x14ac:dyDescent="0.25">
      <c r="A36" s="1" t="s">
        <v>46</v>
      </c>
      <c r="B36" s="1" t="s">
        <v>1</v>
      </c>
      <c r="C36" s="4">
        <v>7.6870000000000003</v>
      </c>
      <c r="D36" s="4">
        <v>9.1349999999999998</v>
      </c>
      <c r="E36" s="1" t="s">
        <v>1</v>
      </c>
      <c r="F36" s="4">
        <v>0.125</v>
      </c>
      <c r="G36" s="1" t="s">
        <v>1</v>
      </c>
      <c r="H36" s="4">
        <v>11.121</v>
      </c>
      <c r="I36" s="1" t="s">
        <v>1</v>
      </c>
      <c r="J36" s="4">
        <v>0.17899999999999999</v>
      </c>
      <c r="K36" s="1" t="s">
        <v>1</v>
      </c>
      <c r="L36" s="4">
        <v>28.545000000000002</v>
      </c>
    </row>
    <row r="37" spans="1:12" ht="24.95" customHeight="1" x14ac:dyDescent="0.25">
      <c r="A37" s="1" t="s">
        <v>13</v>
      </c>
      <c r="B37" s="6">
        <v>11635.611999999999</v>
      </c>
      <c r="C37" s="4">
        <v>8.2859999999999996</v>
      </c>
      <c r="D37" s="4">
        <v>12.978999999999999</v>
      </c>
      <c r="E37" s="4">
        <v>110.233</v>
      </c>
      <c r="F37" s="4">
        <v>0.13500000000000001</v>
      </c>
      <c r="G37" s="4">
        <v>1.3919999999999999</v>
      </c>
      <c r="H37" s="4">
        <v>13.054</v>
      </c>
      <c r="I37" s="4">
        <v>115.702</v>
      </c>
      <c r="J37" s="4">
        <v>0.23499999999999999</v>
      </c>
      <c r="K37" s="4">
        <v>2.3849999999999998</v>
      </c>
      <c r="L37" s="4">
        <v>29.640999999999998</v>
      </c>
    </row>
    <row r="38" spans="1:12" ht="24.95" customHeight="1" x14ac:dyDescent="0.25">
      <c r="A38" s="1" t="s">
        <v>11</v>
      </c>
      <c r="B38" s="6">
        <v>6402.8339999999998</v>
      </c>
      <c r="C38" s="4">
        <v>6.7210000000000001</v>
      </c>
      <c r="D38" s="4">
        <v>5.8639999999999999</v>
      </c>
      <c r="E38" s="4">
        <v>40.161999999999999</v>
      </c>
      <c r="F38" s="4">
        <v>0.114</v>
      </c>
      <c r="G38" s="4">
        <v>0.79300000000000004</v>
      </c>
      <c r="H38" s="4">
        <v>7.8440000000000003</v>
      </c>
      <c r="I38" s="4">
        <v>53.255000000000003</v>
      </c>
      <c r="J38" s="4">
        <v>0.11799999999999999</v>
      </c>
      <c r="K38" s="4">
        <v>0.95599999999999996</v>
      </c>
      <c r="L38" s="4">
        <v>26.922999999999998</v>
      </c>
    </row>
    <row r="39" spans="1:12" ht="24.95" customHeight="1" x14ac:dyDescent="0.25">
      <c r="A39" s="1" t="s">
        <v>47</v>
      </c>
      <c r="B39" s="6">
        <v>231570.315</v>
      </c>
      <c r="C39" s="1" t="s">
        <v>1</v>
      </c>
      <c r="D39" s="1" t="s">
        <v>1</v>
      </c>
      <c r="E39" s="4">
        <v>2091.3870000000002</v>
      </c>
      <c r="F39" s="1" t="s">
        <v>1</v>
      </c>
      <c r="G39" s="4">
        <v>28.957000000000001</v>
      </c>
      <c r="H39" s="1" t="s">
        <v>1</v>
      </c>
      <c r="I39" s="4">
        <v>2564.7750000000001</v>
      </c>
      <c r="J39" s="1" t="s">
        <v>1</v>
      </c>
      <c r="K39" s="4">
        <v>41.511000000000003</v>
      </c>
      <c r="L39" s="1" t="s">
        <v>1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dcterms:modified xsi:type="dcterms:W3CDTF">2024-10-05T05:52:15Z</dcterms:modified>
</cp:coreProperties>
</file>